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00" windowHeight="7635"/>
  </bookViews>
  <sheets>
    <sheet name="ĐÁNH GIÁ GV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3"/>
  <c r="F24"/>
  <c r="F10"/>
  <c r="E25"/>
  <c r="D25"/>
  <c r="F25" l="1"/>
</calcChain>
</file>

<file path=xl/sharedStrings.xml><?xml version="1.0" encoding="utf-8"?>
<sst xmlns="http://schemas.openxmlformats.org/spreadsheetml/2006/main" count="48" uniqueCount="34">
  <si>
    <r>
      <rPr>
        <i/>
        <sz val="13"/>
        <color theme="1"/>
        <rFont val="Times New Roman"/>
        <family val="1"/>
      </rPr>
      <t>TP. HCM, ngày…..tháng…..năm 2018</t>
    </r>
    <r>
      <rPr>
        <sz val="13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Nhà giáo tự đánh giá</t>
    </r>
    <r>
      <rPr>
        <sz val="13"/>
        <color theme="1"/>
        <rFont val="Times New Roman"/>
        <family val="1"/>
      </rPr>
      <t xml:space="preserve">
</t>
    </r>
    <r>
      <rPr>
        <i/>
        <sz val="13"/>
        <color theme="1"/>
        <rFont val="Times New Roman"/>
        <family val="1"/>
      </rPr>
      <t>(ký và ghi rõ họ, tên)</t>
    </r>
  </si>
  <si>
    <r>
      <t xml:space="preserve">TP.HCM, ngày…… tháng …… năm 2018
</t>
    </r>
    <r>
      <rPr>
        <b/>
        <sz val="13"/>
        <color rgb="FF000000"/>
        <rFont val="Times New Roman"/>
        <family val="1"/>
      </rPr>
      <t>Trưởng khoa</t>
    </r>
    <r>
      <rPr>
        <i/>
        <sz val="13"/>
        <color rgb="FF000000"/>
        <rFont val="Times New Roman"/>
        <family val="1"/>
      </rPr>
      <t xml:space="preserve">
(ký và ghi rõ họ, tên)</t>
    </r>
  </si>
  <si>
    <t xml:space="preserve">          Châu Văn Bảo</t>
  </si>
  <si>
    <r>
      <t xml:space="preserve">                     </t>
    </r>
    <r>
      <rPr>
        <b/>
        <sz val="13"/>
        <color theme="1"/>
        <rFont val="Times New Roman"/>
        <family val="1"/>
      </rPr>
      <t xml:space="preserve"> Châu Văn Bảo</t>
    </r>
  </si>
  <si>
    <t>KẾT QUẢ GIẢNG DẠY HỌC SINH - SINH VIÊN</t>
  </si>
  <si>
    <t>TT</t>
  </si>
  <si>
    <t>Môn học giảng dạy</t>
  </si>
  <si>
    <t xml:space="preserve">Lớp </t>
  </si>
  <si>
    <t xml:space="preserve">Sĩ số </t>
  </si>
  <si>
    <t>Sĩ số đạt TB trở lên</t>
  </si>
  <si>
    <t>Sĩ số đạt TB trở lên/Sĩ số (%)</t>
  </si>
  <si>
    <t>Ghi chú</t>
  </si>
  <si>
    <t>Tổng cộng</t>
  </si>
  <si>
    <t>Giáo viên</t>
  </si>
  <si>
    <t xml:space="preserve">         Khoa: Điện - Điện Tử</t>
  </si>
  <si>
    <t xml:space="preserve">         Họ và tên giáo viên:  Đặng Đức Minh</t>
  </si>
  <si>
    <t>16CĐ-ĐTCN1</t>
  </si>
  <si>
    <t>16CĐ-ĐCN2</t>
  </si>
  <si>
    <t>17C1-ĐĐT4</t>
  </si>
  <si>
    <t>Thuc tap SCADA</t>
  </si>
  <si>
    <t>16CĐ-ĐCN3</t>
  </si>
  <si>
    <t>16CĐ-ĐCN4</t>
  </si>
  <si>
    <t>16CĐ-TĐH1</t>
  </si>
  <si>
    <t>17C1-ĐĐT1</t>
  </si>
  <si>
    <t>17C1-TĐH1</t>
  </si>
  <si>
    <t>17C1-ĐCN1</t>
  </si>
  <si>
    <t>17C1-ĐTC1</t>
  </si>
  <si>
    <t>17C1-ĐĐT2</t>
  </si>
  <si>
    <t>17C1-ĐCN2</t>
  </si>
  <si>
    <t>17C1-ĐĐT3</t>
  </si>
  <si>
    <t>17C1-ĐCN3</t>
  </si>
  <si>
    <t>17C1-ĐCN4</t>
  </si>
  <si>
    <t>Thành phố Hồ Chí Minh, ngày 24 tháng 07 năm 2019</t>
  </si>
  <si>
    <t>Học Kỳ: 2                                                   Năm học: 2018-2019</t>
  </si>
</sst>
</file>

<file path=xl/styles.xml><?xml version="1.0" encoding="utf-8"?>
<styleSheet xmlns="http://schemas.openxmlformats.org/spreadsheetml/2006/main">
  <numFmts count="1">
    <numFmt numFmtId="164" formatCode="0.0%"/>
  </numFmts>
  <fonts count="25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9"/>
      <color rgb="FFFF0000"/>
      <name val="Times New Roman"/>
      <family val="1"/>
    </font>
    <font>
      <b/>
      <sz val="20"/>
      <color rgb="FF000000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/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7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164" fontId="10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justify"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64" fontId="1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justify" vertical="center" wrapText="1"/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justify"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justify" vertical="center" wrapText="1"/>
      <protection locked="0"/>
    </xf>
    <xf numFmtId="0" fontId="5" fillId="0" borderId="0" xfId="0" applyFont="1" applyFill="1" applyBorder="1" applyAlignment="1" applyProtection="1">
      <alignment horizontal="justify" vertical="center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0" fontId="3" fillId="0" borderId="0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2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1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center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FF99"/>
      <color rgb="FFFFCCFF"/>
      <color rgb="FFFFFF00"/>
      <color rgb="FFCCFFFF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587190</xdr:colOff>
      <xdr:row>0</xdr:row>
      <xdr:rowOff>177053</xdr:rowOff>
    </xdr:from>
    <xdr:to>
      <xdr:col>7</xdr:col>
      <xdr:colOff>156884</xdr:colOff>
      <xdr:row>4</xdr:row>
      <xdr:rowOff>0</xdr:rowOff>
    </xdr:to>
    <xdr:grpSp>
      <xdr:nvGrpSpPr>
        <xdr:cNvPr id="16" name="Group 15"/>
        <xdr:cNvGrpSpPr/>
      </xdr:nvGrpSpPr>
      <xdr:grpSpPr>
        <a:xfrm>
          <a:off x="3959040" y="177053"/>
          <a:ext cx="4856069" cy="623047"/>
          <a:chOff x="3495676" y="221240"/>
          <a:chExt cx="3154085" cy="796594"/>
        </a:xfrm>
      </xdr:grpSpPr>
      <xdr:sp macro="" textlink="">
        <xdr:nvSpPr>
          <xdr:cNvPr id="9" name="Text Box 1"/>
          <xdr:cNvSpPr txBox="1"/>
        </xdr:nvSpPr>
        <xdr:spPr>
          <a:xfrm>
            <a:off x="3495676" y="221240"/>
            <a:ext cx="3154085" cy="796594"/>
          </a:xfrm>
          <a:prstGeom prst="rect">
            <a:avLst/>
          </a:prstGeom>
          <a:noFill/>
          <a:ln w="6350">
            <a:noFill/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spAutoFit/>
          </a:bodyPr>
          <a:lstStyle/>
          <a:p>
            <a:pPr algn="ctr">
              <a:lnSpc>
                <a:spcPct val="115000"/>
              </a:lnSpc>
              <a:spcBef>
                <a:spcPts val="600"/>
              </a:spcBef>
              <a:spcAft>
                <a:spcPts val="0"/>
              </a:spcAft>
            </a:pPr>
            <a:r>
              <a:rPr lang="vi-VN" sz="1300" b="1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CỘNG HÒA XÃ HỘI CHỦ NGHĨA VIỆT NAM</a:t>
            </a:r>
            <a:br>
              <a:rPr lang="vi-VN" sz="1300" b="1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vi-VN" sz="1300" b="1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Độc lập - Tự do - Hạnh phúc </a:t>
            </a:r>
            <a:br>
              <a:rPr lang="vi-VN" sz="1300" b="1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endParaRPr lang="en-US" sz="1100">
              <a:effectLst/>
              <a:latin typeface="Arial"/>
              <a:ea typeface="Arial"/>
              <a:cs typeface="Times New Roman"/>
            </a:endParaRPr>
          </a:p>
        </xdr:txBody>
      </xdr:sp>
      <xdr:cxnSp macro="">
        <xdr:nvCxnSpPr>
          <xdr:cNvPr id="14" name="Straight Connector 13"/>
          <xdr:cNvCxnSpPr/>
        </xdr:nvCxnSpPr>
        <xdr:spPr>
          <a:xfrm flipV="1">
            <a:off x="4316272" y="811697"/>
            <a:ext cx="1423382" cy="629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95251</xdr:colOff>
      <xdr:row>0</xdr:row>
      <xdr:rowOff>47625</xdr:rowOff>
    </xdr:from>
    <xdr:to>
      <xdr:col>3</xdr:col>
      <xdr:colOff>156884</xdr:colOff>
      <xdr:row>4</xdr:row>
      <xdr:rowOff>0</xdr:rowOff>
    </xdr:to>
    <xdr:grpSp>
      <xdr:nvGrpSpPr>
        <xdr:cNvPr id="19" name="Group 18"/>
        <xdr:cNvGrpSpPr/>
      </xdr:nvGrpSpPr>
      <xdr:grpSpPr>
        <a:xfrm>
          <a:off x="95251" y="47625"/>
          <a:ext cx="3433483" cy="752475"/>
          <a:chOff x="95251" y="47625"/>
          <a:chExt cx="2509577" cy="743585"/>
        </a:xfrm>
      </xdr:grpSpPr>
      <xdr:sp macro="" textlink="">
        <xdr:nvSpPr>
          <xdr:cNvPr id="15" name="Text Box 2"/>
          <xdr:cNvSpPr txBox="1"/>
        </xdr:nvSpPr>
        <xdr:spPr>
          <a:xfrm>
            <a:off x="95251" y="47625"/>
            <a:ext cx="2509577" cy="743585"/>
          </a:xfrm>
          <a:prstGeom prst="rect">
            <a:avLst/>
          </a:prstGeom>
          <a:noFill/>
          <a:ln w="6350">
            <a:noFill/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n-US" sz="130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TRƯỜNG CAO ĐẲNG LÝ TỰ TRỌNG</a:t>
            </a:r>
            <a:r>
              <a:rPr lang="vi-VN" sz="130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/>
            </a:r>
            <a:br>
              <a:rPr lang="vi-VN" sz="130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n-US" sz="130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THÀNH PHỐ HỒ CHÍ MINH</a:t>
            </a:r>
            <a:r>
              <a:rPr lang="vi-VN" sz="120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/>
            </a:r>
            <a:br>
              <a:rPr lang="vi-VN" sz="120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vi-VN" sz="1300" b="1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KHOA </a:t>
            </a:r>
            <a:r>
              <a:rPr lang="en-US" sz="1300" b="1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CN ĐIỆN-ĐIỆN</a:t>
            </a:r>
            <a:r>
              <a:rPr lang="en-US" sz="1300" b="1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 TỬ</a:t>
            </a:r>
            <a:endParaRPr lang="en-US" sz="1100">
              <a:effectLst/>
              <a:latin typeface="Arial"/>
              <a:ea typeface="Arial"/>
              <a:cs typeface="Times New Roman"/>
            </a:endParaRPr>
          </a:p>
        </xdr:txBody>
      </xdr:sp>
      <xdr:cxnSp macro="">
        <xdr:nvCxnSpPr>
          <xdr:cNvPr id="18" name="Straight Connector 17"/>
          <xdr:cNvCxnSpPr/>
        </xdr:nvCxnSpPr>
        <xdr:spPr>
          <a:xfrm>
            <a:off x="617002" y="719046"/>
            <a:ext cx="1475208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85"/>
  <sheetViews>
    <sheetView tabSelected="1" zoomScaleNormal="100" workbookViewId="0">
      <selection activeCell="A7" sqref="A7:J7"/>
    </sheetView>
  </sheetViews>
  <sheetFormatPr defaultRowHeight="15.75"/>
  <cols>
    <col min="1" max="1" width="5.28515625" customWidth="1"/>
    <col min="2" max="2" width="30" customWidth="1"/>
    <col min="3" max="3" width="15.28515625" customWidth="1"/>
    <col min="4" max="4" width="9.7109375" style="1" customWidth="1"/>
    <col min="5" max="5" width="13.28515625" style="1" customWidth="1"/>
    <col min="6" max="6" width="38.7109375" customWidth="1"/>
    <col min="7" max="7" width="17.5703125" customWidth="1"/>
    <col min="8" max="8" width="8.5703125" customWidth="1"/>
    <col min="9" max="9" width="13.140625" customWidth="1"/>
    <col min="10" max="10" width="24.140625" style="9" customWidth="1"/>
  </cols>
  <sheetData>
    <row r="5" spans="1:13" ht="25.5">
      <c r="A5" s="76" t="s">
        <v>4</v>
      </c>
      <c r="B5" s="76"/>
      <c r="C5" s="76"/>
      <c r="D5" s="76"/>
      <c r="E5" s="76"/>
      <c r="F5" s="76"/>
      <c r="G5" s="76"/>
      <c r="H5" s="48"/>
      <c r="I5" s="48"/>
      <c r="J5" s="48"/>
    </row>
    <row r="6" spans="1:13" ht="18.75">
      <c r="A6" s="75" t="s">
        <v>33</v>
      </c>
      <c r="B6" s="75"/>
      <c r="C6" s="75"/>
      <c r="D6" s="75"/>
      <c r="E6" s="75"/>
      <c r="F6" s="75"/>
      <c r="G6" s="75"/>
      <c r="H6" s="49"/>
      <c r="I6" s="49"/>
      <c r="J6" s="49"/>
    </row>
    <row r="7" spans="1:13" ht="17.25" customHeight="1">
      <c r="A7" s="74" t="s">
        <v>15</v>
      </c>
      <c r="B7" s="74"/>
      <c r="C7" s="74"/>
      <c r="D7" s="74"/>
      <c r="E7" s="74"/>
      <c r="F7" s="74"/>
      <c r="G7" s="74"/>
      <c r="H7" s="74"/>
      <c r="I7" s="74"/>
      <c r="J7" s="74"/>
    </row>
    <row r="8" spans="1:13" ht="16.5">
      <c r="A8" s="74" t="s">
        <v>14</v>
      </c>
      <c r="B8" s="74"/>
      <c r="C8" s="74"/>
      <c r="D8" s="74"/>
      <c r="E8" s="74"/>
      <c r="F8" s="74"/>
      <c r="G8" s="74"/>
      <c r="H8" s="74"/>
      <c r="I8" s="74"/>
      <c r="J8" s="74"/>
    </row>
    <row r="9" spans="1:13" s="1" customFormat="1" ht="42" customHeight="1">
      <c r="A9" s="57" t="s">
        <v>5</v>
      </c>
      <c r="B9" s="57" t="s">
        <v>6</v>
      </c>
      <c r="C9" s="57" t="s">
        <v>7</v>
      </c>
      <c r="D9" s="57" t="s">
        <v>8</v>
      </c>
      <c r="E9" s="58" t="s">
        <v>9</v>
      </c>
      <c r="F9" s="57" t="s">
        <v>10</v>
      </c>
      <c r="G9" s="57" t="s">
        <v>11</v>
      </c>
      <c r="H9" s="13"/>
      <c r="I9" s="13"/>
      <c r="J9" s="13"/>
    </row>
    <row r="10" spans="1:13" s="11" customFormat="1" ht="16.5">
      <c r="A10" s="42">
        <v>1</v>
      </c>
      <c r="B10" s="42" t="s">
        <v>19</v>
      </c>
      <c r="C10" s="42" t="s">
        <v>17</v>
      </c>
      <c r="D10" s="60">
        <v>21</v>
      </c>
      <c r="E10" s="60">
        <v>21</v>
      </c>
      <c r="F10" s="61">
        <f>IF(D10=0,"",E10/D10)</f>
        <v>1</v>
      </c>
      <c r="G10" s="43"/>
      <c r="H10" s="40"/>
      <c r="I10" s="40"/>
      <c r="J10" s="40"/>
      <c r="M10" s="2"/>
    </row>
    <row r="11" spans="1:13" s="11" customFormat="1" ht="16.5">
      <c r="A11" s="42">
        <v>2</v>
      </c>
      <c r="B11" s="42" t="s">
        <v>19</v>
      </c>
      <c r="C11" s="42" t="s">
        <v>20</v>
      </c>
      <c r="D11" s="41">
        <v>22</v>
      </c>
      <c r="E11" s="41">
        <v>22</v>
      </c>
      <c r="F11" s="61">
        <f t="shared" ref="F11:F25" si="0">IF(D11=0,"",E11/D11)</f>
        <v>1</v>
      </c>
      <c r="G11" s="44"/>
      <c r="H11" s="10"/>
      <c r="I11" s="10"/>
      <c r="J11" s="10"/>
      <c r="M11" s="2"/>
    </row>
    <row r="12" spans="1:13" s="11" customFormat="1" ht="16.5">
      <c r="A12" s="42">
        <v>3</v>
      </c>
      <c r="B12" s="42" t="s">
        <v>19</v>
      </c>
      <c r="C12" s="42" t="s">
        <v>21</v>
      </c>
      <c r="D12" s="41">
        <v>21</v>
      </c>
      <c r="E12" s="41">
        <v>14</v>
      </c>
      <c r="F12" s="61">
        <f t="shared" si="0"/>
        <v>0.66666666666666663</v>
      </c>
      <c r="G12" s="45"/>
      <c r="H12" s="14"/>
      <c r="I12" s="15"/>
      <c r="J12" s="16"/>
    </row>
    <row r="13" spans="1:13" s="11" customFormat="1" ht="16.5">
      <c r="A13" s="42">
        <v>4</v>
      </c>
      <c r="B13" s="42" t="s">
        <v>19</v>
      </c>
      <c r="C13" s="42" t="s">
        <v>16</v>
      </c>
      <c r="D13" s="41">
        <v>20</v>
      </c>
      <c r="E13" s="41">
        <v>15</v>
      </c>
      <c r="F13" s="61">
        <f t="shared" si="0"/>
        <v>0.75</v>
      </c>
      <c r="G13" s="46"/>
      <c r="H13" s="16"/>
      <c r="I13" s="19"/>
      <c r="J13" s="16"/>
    </row>
    <row r="14" spans="1:13" s="11" customFormat="1" ht="16.5">
      <c r="A14" s="42">
        <v>5</v>
      </c>
      <c r="B14" s="42" t="s">
        <v>19</v>
      </c>
      <c r="C14" s="42" t="s">
        <v>22</v>
      </c>
      <c r="D14" s="41">
        <v>20</v>
      </c>
      <c r="E14" s="41">
        <v>17</v>
      </c>
      <c r="F14" s="61">
        <f t="shared" si="0"/>
        <v>0.85</v>
      </c>
      <c r="G14" s="41"/>
      <c r="H14" s="12"/>
      <c r="I14" s="23"/>
      <c r="J14" s="22"/>
    </row>
    <row r="15" spans="1:13" s="11" customFormat="1" ht="16.5">
      <c r="A15" s="42">
        <v>6</v>
      </c>
      <c r="B15" s="42" t="s">
        <v>19</v>
      </c>
      <c r="C15" s="42" t="s">
        <v>23</v>
      </c>
      <c r="D15" s="41">
        <v>17</v>
      </c>
      <c r="E15" s="41">
        <v>17</v>
      </c>
      <c r="F15" s="61">
        <f t="shared" si="0"/>
        <v>1</v>
      </c>
      <c r="G15" s="41"/>
      <c r="H15" s="12"/>
      <c r="I15" s="23"/>
      <c r="J15" s="24"/>
    </row>
    <row r="16" spans="1:13" s="11" customFormat="1" ht="16.5">
      <c r="A16" s="42">
        <v>7</v>
      </c>
      <c r="B16" s="42" t="s">
        <v>19</v>
      </c>
      <c r="C16" s="42" t="s">
        <v>24</v>
      </c>
      <c r="D16" s="41">
        <v>20</v>
      </c>
      <c r="E16" s="41">
        <v>18</v>
      </c>
      <c r="F16" s="61">
        <f t="shared" si="0"/>
        <v>0.9</v>
      </c>
      <c r="G16" s="41"/>
      <c r="H16" s="12"/>
      <c r="I16" s="23"/>
      <c r="J16" s="24"/>
    </row>
    <row r="17" spans="1:10" s="11" customFormat="1" ht="16.5">
      <c r="A17" s="42">
        <v>8</v>
      </c>
      <c r="B17" s="42" t="s">
        <v>19</v>
      </c>
      <c r="C17" s="42" t="s">
        <v>25</v>
      </c>
      <c r="D17" s="41">
        <v>21</v>
      </c>
      <c r="E17" s="41">
        <v>19</v>
      </c>
      <c r="F17" s="61">
        <f t="shared" si="0"/>
        <v>0.90476190476190477</v>
      </c>
      <c r="G17" s="41"/>
      <c r="H17" s="12"/>
      <c r="I17" s="23"/>
      <c r="J17" s="24"/>
    </row>
    <row r="18" spans="1:10" s="11" customFormat="1" ht="16.5">
      <c r="A18" s="42">
        <v>9</v>
      </c>
      <c r="B18" s="42" t="s">
        <v>19</v>
      </c>
      <c r="C18" s="42" t="s">
        <v>26</v>
      </c>
      <c r="D18" s="41">
        <v>20</v>
      </c>
      <c r="E18" s="41">
        <v>20</v>
      </c>
      <c r="F18" s="61">
        <f t="shared" si="0"/>
        <v>1</v>
      </c>
      <c r="G18" s="41"/>
      <c r="H18" s="12"/>
      <c r="I18" s="23"/>
      <c r="J18" s="24"/>
    </row>
    <row r="19" spans="1:10" s="11" customFormat="1" ht="16.5">
      <c r="A19" s="42">
        <v>10</v>
      </c>
      <c r="B19" s="42" t="s">
        <v>19</v>
      </c>
      <c r="C19" s="42" t="s">
        <v>27</v>
      </c>
      <c r="D19" s="41">
        <v>22</v>
      </c>
      <c r="E19" s="41">
        <v>17</v>
      </c>
      <c r="F19" s="61">
        <f t="shared" si="0"/>
        <v>0.77272727272727271</v>
      </c>
      <c r="G19" s="41"/>
      <c r="H19" s="12"/>
      <c r="I19" s="23"/>
      <c r="J19" s="24"/>
    </row>
    <row r="20" spans="1:10" s="11" customFormat="1" ht="16.5">
      <c r="A20" s="42">
        <v>11</v>
      </c>
      <c r="B20" s="42" t="s">
        <v>19</v>
      </c>
      <c r="C20" s="42" t="s">
        <v>28</v>
      </c>
      <c r="D20" s="41">
        <v>22</v>
      </c>
      <c r="E20" s="41">
        <v>20</v>
      </c>
      <c r="F20" s="61">
        <f t="shared" si="0"/>
        <v>0.90909090909090906</v>
      </c>
      <c r="G20" s="46"/>
      <c r="H20" s="16"/>
      <c r="I20" s="19"/>
      <c r="J20" s="16"/>
    </row>
    <row r="21" spans="1:10" s="11" customFormat="1" ht="16.5">
      <c r="A21" s="42">
        <v>12</v>
      </c>
      <c r="B21" s="42" t="s">
        <v>19</v>
      </c>
      <c r="C21" s="42" t="s">
        <v>29</v>
      </c>
      <c r="D21" s="41">
        <v>13</v>
      </c>
      <c r="E21" s="41">
        <v>10</v>
      </c>
      <c r="F21" s="61">
        <f t="shared" si="0"/>
        <v>0.76923076923076927</v>
      </c>
      <c r="G21" s="41"/>
      <c r="H21" s="12"/>
      <c r="I21" s="23"/>
      <c r="J21" s="22"/>
    </row>
    <row r="22" spans="1:10" s="11" customFormat="1" ht="16.5">
      <c r="A22" s="42">
        <v>13</v>
      </c>
      <c r="B22" s="42" t="s">
        <v>19</v>
      </c>
      <c r="C22" s="42" t="s">
        <v>30</v>
      </c>
      <c r="D22" s="41">
        <v>20</v>
      </c>
      <c r="E22" s="41">
        <v>20</v>
      </c>
      <c r="F22" s="61">
        <f t="shared" si="0"/>
        <v>1</v>
      </c>
      <c r="G22" s="41"/>
      <c r="H22" s="12"/>
      <c r="I22" s="23"/>
      <c r="J22" s="22"/>
    </row>
    <row r="23" spans="1:10" s="11" customFormat="1" ht="16.5">
      <c r="A23" s="42">
        <v>14</v>
      </c>
      <c r="B23" s="42" t="s">
        <v>19</v>
      </c>
      <c r="C23" s="42" t="s">
        <v>18</v>
      </c>
      <c r="D23" s="41">
        <v>14</v>
      </c>
      <c r="E23" s="41">
        <v>11</v>
      </c>
      <c r="F23" s="61">
        <f t="shared" si="0"/>
        <v>0.7857142857142857</v>
      </c>
      <c r="G23" s="46"/>
      <c r="H23" s="16"/>
      <c r="I23" s="19"/>
      <c r="J23" s="25"/>
    </row>
    <row r="24" spans="1:10" s="11" customFormat="1" ht="16.5">
      <c r="A24" s="42">
        <v>15</v>
      </c>
      <c r="B24" s="42" t="s">
        <v>19</v>
      </c>
      <c r="C24" s="42" t="s">
        <v>31</v>
      </c>
      <c r="D24" s="41">
        <v>18</v>
      </c>
      <c r="E24" s="41">
        <v>16</v>
      </c>
      <c r="F24" s="61">
        <f t="shared" si="0"/>
        <v>0.88888888888888884</v>
      </c>
      <c r="G24" s="41"/>
      <c r="H24" s="12"/>
      <c r="I24" s="23"/>
      <c r="J24" s="26"/>
    </row>
    <row r="25" spans="1:10" s="11" customFormat="1" ht="16.5">
      <c r="A25" s="77" t="s">
        <v>12</v>
      </c>
      <c r="B25" s="78"/>
      <c r="C25" s="79"/>
      <c r="D25" s="59">
        <f>SUM(D10:D24)</f>
        <v>291</v>
      </c>
      <c r="E25" s="59">
        <f>SUM(E10:E24)</f>
        <v>257</v>
      </c>
      <c r="F25" s="62">
        <f t="shared" si="0"/>
        <v>0.88316151202749138</v>
      </c>
      <c r="G25" s="41"/>
      <c r="H25" s="12"/>
      <c r="I25" s="23"/>
      <c r="J25" s="24"/>
    </row>
    <row r="26" spans="1:10" s="11" customFormat="1" ht="22.5" customHeight="1">
      <c r="A26" s="50"/>
      <c r="B26" s="51"/>
      <c r="C26" s="51"/>
      <c r="D26" s="51"/>
      <c r="E26" s="64" t="s">
        <v>32</v>
      </c>
      <c r="F26" s="65"/>
      <c r="G26" s="65"/>
      <c r="H26" s="52"/>
      <c r="I26" s="47"/>
      <c r="J26" s="27"/>
    </row>
    <row r="27" spans="1:10" s="11" customFormat="1" ht="18.75">
      <c r="A27" s="20"/>
      <c r="B27" s="53"/>
      <c r="C27" s="53"/>
      <c r="D27" s="53"/>
      <c r="E27" s="54"/>
      <c r="F27" s="55" t="s">
        <v>13</v>
      </c>
      <c r="G27" s="54"/>
      <c r="H27" s="56"/>
      <c r="I27" s="1"/>
      <c r="J27" s="27"/>
    </row>
    <row r="28" spans="1:10" s="11" customFormat="1">
      <c r="A28" s="24"/>
      <c r="B28" s="29"/>
      <c r="C28" s="29"/>
      <c r="D28" s="12"/>
      <c r="E28" s="54"/>
      <c r="F28" s="54"/>
      <c r="G28" s="54"/>
      <c r="H28" s="56"/>
      <c r="I28" s="1"/>
      <c r="J28" s="28"/>
    </row>
    <row r="29" spans="1:10" s="11" customFormat="1">
      <c r="A29" s="24"/>
      <c r="B29" s="29"/>
      <c r="C29" s="29"/>
      <c r="D29" s="12"/>
      <c r="E29" s="54"/>
      <c r="F29" s="54"/>
      <c r="G29" s="54"/>
      <c r="H29" s="56"/>
      <c r="I29" s="1"/>
      <c r="J29" s="24"/>
    </row>
    <row r="30" spans="1:10" s="11" customFormat="1">
      <c r="A30" s="20"/>
      <c r="B30" s="53"/>
      <c r="C30" s="53"/>
      <c r="D30" s="53"/>
      <c r="E30" s="63"/>
      <c r="F30" s="63"/>
      <c r="G30" s="63"/>
      <c r="H30" s="63"/>
      <c r="I30" s="1"/>
      <c r="J30" s="27"/>
    </row>
    <row r="31" spans="1:10" s="11" customFormat="1">
      <c r="A31" s="30"/>
      <c r="B31" s="2"/>
      <c r="C31" s="2"/>
      <c r="D31" s="12"/>
      <c r="E31" s="21"/>
      <c r="F31" s="22"/>
      <c r="G31" s="12"/>
      <c r="H31" s="12"/>
      <c r="I31" s="23"/>
      <c r="J31" s="31"/>
    </row>
    <row r="32" spans="1:10" s="11" customFormat="1">
      <c r="A32" s="24"/>
      <c r="B32" s="2"/>
      <c r="C32" s="2"/>
      <c r="D32" s="12"/>
      <c r="E32" s="21"/>
      <c r="F32" s="22"/>
      <c r="G32" s="12"/>
      <c r="H32" s="12"/>
      <c r="I32" s="23"/>
      <c r="J32" s="31"/>
    </row>
    <row r="33" spans="1:10" s="11" customFormat="1">
      <c r="A33" s="24"/>
      <c r="B33" s="2"/>
      <c r="C33" s="2"/>
      <c r="D33" s="12"/>
      <c r="E33" s="21"/>
      <c r="F33" s="22"/>
      <c r="G33" s="12"/>
      <c r="H33" s="12"/>
      <c r="I33" s="23"/>
      <c r="J33" s="31"/>
    </row>
    <row r="34" spans="1:10" s="11" customFormat="1">
      <c r="A34" s="24"/>
      <c r="B34" s="2"/>
      <c r="C34" s="2"/>
      <c r="D34" s="12"/>
      <c r="E34" s="21"/>
      <c r="F34" s="22"/>
      <c r="G34" s="12"/>
      <c r="H34" s="12"/>
      <c r="I34" s="23"/>
      <c r="J34" s="31"/>
    </row>
    <row r="35" spans="1:10" s="11" customFormat="1">
      <c r="A35" s="24"/>
      <c r="B35" s="2"/>
      <c r="C35" s="2"/>
      <c r="D35" s="12"/>
      <c r="E35" s="21"/>
      <c r="F35" s="22"/>
      <c r="G35" s="12"/>
      <c r="H35" s="12"/>
      <c r="I35" s="23"/>
      <c r="J35" s="31"/>
    </row>
    <row r="36" spans="1:10" s="11" customFormat="1">
      <c r="A36" s="24"/>
      <c r="B36" s="2"/>
      <c r="C36" s="2"/>
      <c r="D36" s="12"/>
      <c r="E36" s="21"/>
      <c r="F36" s="22"/>
      <c r="G36" s="12"/>
      <c r="H36" s="12"/>
      <c r="I36" s="23"/>
      <c r="J36" s="32"/>
    </row>
    <row r="37" spans="1:10" s="11" customFormat="1">
      <c r="A37" s="17"/>
      <c r="B37" s="16"/>
      <c r="C37" s="16"/>
      <c r="D37" s="16"/>
      <c r="E37" s="18"/>
      <c r="F37" s="16"/>
      <c r="G37" s="16"/>
      <c r="H37" s="16"/>
      <c r="I37" s="19"/>
      <c r="J37" s="27"/>
    </row>
    <row r="38" spans="1:10" s="11" customFormat="1">
      <c r="A38" s="24"/>
      <c r="B38" s="2"/>
      <c r="C38" s="2"/>
      <c r="D38" s="12"/>
      <c r="E38" s="21"/>
      <c r="F38" s="22"/>
      <c r="G38" s="12"/>
      <c r="H38" s="12"/>
      <c r="I38" s="23"/>
      <c r="J38" s="24"/>
    </row>
    <row r="39" spans="1:10" s="11" customFormat="1">
      <c r="A39" s="24"/>
      <c r="B39" s="2"/>
      <c r="C39" s="2"/>
      <c r="D39" s="12"/>
      <c r="E39" s="21"/>
      <c r="F39" s="22"/>
      <c r="G39" s="12"/>
      <c r="H39" s="12"/>
      <c r="I39" s="23"/>
      <c r="J39" s="24"/>
    </row>
    <row r="40" spans="1:10" s="11" customFormat="1">
      <c r="A40" s="24"/>
      <c r="B40" s="2"/>
      <c r="C40" s="2"/>
      <c r="D40" s="12"/>
      <c r="E40" s="21"/>
      <c r="F40" s="22"/>
      <c r="G40" s="12"/>
      <c r="H40" s="12"/>
      <c r="I40" s="23"/>
      <c r="J40" s="24"/>
    </row>
    <row r="41" spans="1:10" s="11" customFormat="1">
      <c r="A41" s="24"/>
      <c r="B41" s="2"/>
      <c r="C41" s="2"/>
      <c r="D41" s="12"/>
      <c r="E41" s="21"/>
      <c r="F41" s="22"/>
      <c r="G41" s="12"/>
      <c r="H41" s="12"/>
      <c r="I41" s="23"/>
      <c r="J41" s="24"/>
    </row>
    <row r="42" spans="1:10" s="11" customFormat="1">
      <c r="A42" s="17"/>
      <c r="B42" s="16"/>
      <c r="C42" s="16"/>
      <c r="D42" s="16"/>
      <c r="E42" s="18"/>
      <c r="F42" s="16"/>
      <c r="G42" s="16"/>
      <c r="H42" s="16"/>
      <c r="I42" s="19"/>
      <c r="J42" s="27"/>
    </row>
    <row r="43" spans="1:10" s="11" customFormat="1">
      <c r="A43" s="24"/>
      <c r="B43" s="2"/>
      <c r="C43" s="2"/>
      <c r="D43" s="12"/>
      <c r="E43" s="21"/>
      <c r="F43" s="22"/>
      <c r="G43" s="12"/>
      <c r="H43" s="12"/>
      <c r="I43" s="23"/>
      <c r="J43" s="24"/>
    </row>
    <row r="44" spans="1:10" s="11" customFormat="1">
      <c r="A44" s="24"/>
      <c r="B44" s="2"/>
      <c r="C44" s="2"/>
      <c r="D44" s="12"/>
      <c r="E44" s="21"/>
      <c r="F44" s="22"/>
      <c r="G44" s="12"/>
      <c r="H44" s="12"/>
      <c r="I44" s="23"/>
      <c r="J44" s="24"/>
    </row>
    <row r="45" spans="1:10" s="11" customFormat="1">
      <c r="A45" s="17"/>
      <c r="B45" s="16"/>
      <c r="C45" s="16"/>
      <c r="D45" s="16"/>
      <c r="E45" s="18"/>
      <c r="F45" s="16"/>
      <c r="G45" s="16"/>
      <c r="H45" s="16"/>
      <c r="I45" s="19"/>
      <c r="J45" s="27"/>
    </row>
    <row r="46" spans="1:10" s="11" customFormat="1">
      <c r="A46" s="24"/>
      <c r="B46" s="2"/>
      <c r="C46" s="2"/>
      <c r="D46" s="12"/>
      <c r="E46" s="21"/>
      <c r="F46" s="33"/>
      <c r="G46" s="12"/>
      <c r="H46" s="12"/>
      <c r="I46" s="23"/>
      <c r="J46" s="24"/>
    </row>
    <row r="47" spans="1:10" s="11" customFormat="1">
      <c r="A47" s="20"/>
      <c r="B47" s="2"/>
      <c r="C47" s="2"/>
      <c r="D47" s="12"/>
      <c r="E47" s="21"/>
      <c r="F47" s="33"/>
      <c r="G47" s="12"/>
      <c r="H47" s="12"/>
      <c r="I47" s="23"/>
      <c r="J47" s="24"/>
    </row>
    <row r="48" spans="1:10" s="11" customFormat="1">
      <c r="A48" s="17"/>
      <c r="B48" s="16"/>
      <c r="C48" s="16"/>
      <c r="D48" s="16"/>
      <c r="E48" s="18"/>
      <c r="F48" s="16"/>
      <c r="G48" s="16"/>
      <c r="H48" s="16"/>
      <c r="I48" s="19"/>
      <c r="J48" s="27"/>
    </row>
    <row r="49" spans="1:10" s="11" customFormat="1">
      <c r="A49" s="24"/>
      <c r="B49" s="2"/>
      <c r="C49" s="2"/>
      <c r="D49" s="12"/>
      <c r="E49" s="21"/>
      <c r="F49" s="22"/>
      <c r="G49" s="12"/>
      <c r="H49" s="12"/>
      <c r="I49" s="23"/>
      <c r="J49" s="24"/>
    </row>
    <row r="50" spans="1:10" s="11" customFormat="1">
      <c r="A50" s="24"/>
      <c r="B50" s="2"/>
      <c r="C50" s="2"/>
      <c r="D50" s="12"/>
      <c r="E50" s="21"/>
      <c r="F50" s="22"/>
      <c r="G50" s="12"/>
      <c r="H50" s="12"/>
      <c r="I50" s="23"/>
      <c r="J50" s="24"/>
    </row>
    <row r="51" spans="1:10" s="11" customFormat="1">
      <c r="A51" s="34"/>
      <c r="B51" s="16"/>
      <c r="C51" s="16"/>
      <c r="D51" s="16"/>
      <c r="E51" s="18"/>
      <c r="F51" s="16"/>
      <c r="G51" s="16"/>
      <c r="H51" s="16"/>
      <c r="I51" s="19"/>
      <c r="J51" s="27"/>
    </row>
    <row r="52" spans="1:10" s="11" customFormat="1">
      <c r="A52" s="24"/>
      <c r="B52" s="2"/>
      <c r="C52" s="2"/>
      <c r="D52" s="12"/>
      <c r="E52" s="21"/>
      <c r="F52" s="22"/>
      <c r="G52" s="12"/>
      <c r="H52" s="12"/>
      <c r="I52" s="23"/>
      <c r="J52" s="24"/>
    </row>
    <row r="53" spans="1:10" s="11" customFormat="1">
      <c r="A53" s="24"/>
      <c r="B53" s="2"/>
      <c r="C53" s="2"/>
      <c r="D53" s="12"/>
      <c r="E53" s="21"/>
      <c r="F53" s="22"/>
      <c r="G53" s="12"/>
      <c r="H53" s="12"/>
      <c r="I53" s="23"/>
      <c r="J53" s="24"/>
    </row>
    <row r="54" spans="1:10" s="11" customFormat="1">
      <c r="A54" s="24"/>
      <c r="B54" s="2"/>
      <c r="C54" s="2"/>
      <c r="D54" s="12"/>
      <c r="E54" s="21"/>
      <c r="F54" s="22"/>
      <c r="G54" s="12"/>
      <c r="H54" s="12"/>
      <c r="I54" s="23"/>
      <c r="J54" s="24"/>
    </row>
    <row r="55" spans="1:10" s="11" customFormat="1">
      <c r="A55" s="24"/>
      <c r="B55" s="2"/>
      <c r="C55" s="2"/>
      <c r="D55" s="12"/>
      <c r="E55" s="21"/>
      <c r="F55" s="22"/>
      <c r="G55" s="12"/>
      <c r="H55" s="12"/>
      <c r="I55" s="23"/>
      <c r="J55" s="24"/>
    </row>
    <row r="56" spans="1:10" s="11" customFormat="1">
      <c r="A56" s="17"/>
      <c r="B56" s="16"/>
      <c r="C56" s="16"/>
      <c r="D56" s="16"/>
      <c r="E56" s="18"/>
      <c r="F56" s="16"/>
      <c r="G56" s="16"/>
      <c r="H56" s="16"/>
      <c r="I56" s="19"/>
      <c r="J56" s="16"/>
    </row>
    <row r="57" spans="1:10" s="11" customFormat="1">
      <c r="A57" s="24"/>
      <c r="B57" s="2"/>
      <c r="C57" s="2"/>
      <c r="D57" s="12"/>
      <c r="E57" s="21"/>
      <c r="F57" s="22"/>
      <c r="G57" s="12"/>
      <c r="H57" s="12"/>
      <c r="I57" s="23"/>
      <c r="J57" s="24"/>
    </row>
    <row r="58" spans="1:10" s="11" customFormat="1">
      <c r="A58" s="24"/>
      <c r="B58" s="2"/>
      <c r="C58" s="2"/>
      <c r="D58" s="12"/>
      <c r="E58" s="21"/>
      <c r="F58" s="22"/>
      <c r="G58" s="12"/>
      <c r="H58" s="12"/>
      <c r="I58" s="23"/>
      <c r="J58" s="24"/>
    </row>
    <row r="59" spans="1:10" s="11" customFormat="1">
      <c r="A59" s="35"/>
      <c r="B59" s="16"/>
      <c r="C59" s="16"/>
      <c r="D59" s="16"/>
      <c r="E59" s="18"/>
      <c r="F59" s="16"/>
      <c r="G59" s="16"/>
      <c r="H59" s="16"/>
      <c r="I59" s="19"/>
      <c r="J59" s="16"/>
    </row>
    <row r="60" spans="1:10" s="11" customFormat="1">
      <c r="A60" s="32"/>
      <c r="B60" s="2"/>
      <c r="C60" s="2"/>
      <c r="D60" s="12"/>
      <c r="E60" s="21"/>
      <c r="F60" s="22"/>
      <c r="G60" s="12"/>
      <c r="H60" s="12"/>
      <c r="I60" s="23"/>
      <c r="J60" s="24"/>
    </row>
    <row r="61" spans="1:10" s="11" customFormat="1">
      <c r="A61" s="32"/>
      <c r="B61" s="2"/>
      <c r="C61" s="2"/>
      <c r="D61" s="12"/>
      <c r="E61" s="21"/>
      <c r="F61" s="22"/>
      <c r="G61" s="12"/>
      <c r="H61" s="12"/>
      <c r="I61" s="23"/>
      <c r="J61" s="24"/>
    </row>
    <row r="62" spans="1:10" s="11" customFormat="1">
      <c r="A62" s="36"/>
      <c r="B62" s="14"/>
      <c r="C62" s="14"/>
      <c r="D62" s="14"/>
      <c r="E62" s="15"/>
      <c r="F62" s="16"/>
      <c r="G62" s="14"/>
      <c r="H62" s="14"/>
      <c r="I62" s="15"/>
      <c r="J62" s="16"/>
    </row>
    <row r="63" spans="1:10" s="11" customFormat="1">
      <c r="A63" s="35"/>
      <c r="B63" s="16"/>
      <c r="C63" s="16"/>
      <c r="D63" s="16"/>
      <c r="E63" s="18"/>
      <c r="F63" s="16"/>
      <c r="G63" s="16"/>
      <c r="H63" s="16"/>
      <c r="I63" s="19"/>
      <c r="J63" s="16"/>
    </row>
    <row r="64" spans="1:10" s="11" customFormat="1">
      <c r="A64" s="32"/>
      <c r="B64" s="2"/>
      <c r="C64" s="2"/>
      <c r="D64" s="12"/>
      <c r="E64" s="21"/>
      <c r="F64" s="22"/>
      <c r="G64" s="12"/>
      <c r="H64" s="12"/>
      <c r="I64" s="23"/>
      <c r="J64" s="24"/>
    </row>
    <row r="65" spans="1:10" s="11" customFormat="1">
      <c r="A65" s="32"/>
      <c r="B65" s="2"/>
      <c r="C65" s="2"/>
      <c r="D65" s="12"/>
      <c r="E65" s="21"/>
      <c r="F65" s="22"/>
      <c r="G65" s="12"/>
      <c r="H65" s="12"/>
      <c r="I65" s="23"/>
      <c r="J65" s="24"/>
    </row>
    <row r="66" spans="1:10" s="11" customFormat="1">
      <c r="A66" s="32"/>
      <c r="B66" s="2"/>
      <c r="C66" s="2"/>
      <c r="D66" s="12"/>
      <c r="E66" s="21"/>
      <c r="F66" s="22"/>
      <c r="G66" s="12"/>
      <c r="H66" s="12"/>
      <c r="I66" s="23"/>
      <c r="J66" s="24"/>
    </row>
    <row r="67" spans="1:10" s="11" customFormat="1">
      <c r="A67" s="32"/>
      <c r="B67" s="2"/>
      <c r="C67" s="2"/>
      <c r="D67" s="12"/>
      <c r="E67" s="21"/>
      <c r="F67" s="22"/>
      <c r="G67" s="12"/>
      <c r="H67" s="12"/>
      <c r="I67" s="23"/>
      <c r="J67" s="24"/>
    </row>
    <row r="68" spans="1:10" s="11" customFormat="1">
      <c r="A68" s="35"/>
      <c r="B68" s="16"/>
      <c r="C68" s="16"/>
      <c r="D68" s="16"/>
      <c r="E68" s="18"/>
      <c r="F68" s="16"/>
      <c r="G68" s="16"/>
      <c r="H68" s="16"/>
      <c r="I68" s="19"/>
      <c r="J68" s="16"/>
    </row>
    <row r="69" spans="1:10" s="11" customFormat="1">
      <c r="A69" s="32"/>
      <c r="B69" s="2"/>
      <c r="C69" s="2"/>
      <c r="D69" s="12"/>
      <c r="E69" s="21"/>
      <c r="F69" s="22"/>
      <c r="G69" s="12"/>
      <c r="H69" s="12"/>
      <c r="I69" s="23"/>
      <c r="J69" s="24"/>
    </row>
    <row r="70" spans="1:10" s="11" customFormat="1">
      <c r="A70" s="32"/>
      <c r="B70" s="2"/>
      <c r="C70" s="2"/>
      <c r="D70" s="12"/>
      <c r="E70" s="21"/>
      <c r="F70" s="22"/>
      <c r="G70" s="12"/>
      <c r="H70" s="12"/>
      <c r="I70" s="23"/>
      <c r="J70" s="24"/>
    </row>
    <row r="71" spans="1:10" s="11" customFormat="1">
      <c r="A71" s="35"/>
      <c r="B71" s="16"/>
      <c r="C71" s="16"/>
      <c r="D71" s="16"/>
      <c r="E71" s="18"/>
      <c r="F71" s="16"/>
      <c r="G71" s="16"/>
      <c r="H71" s="16"/>
      <c r="I71" s="19"/>
      <c r="J71" s="16"/>
    </row>
    <row r="72" spans="1:10" s="11" customFormat="1">
      <c r="A72" s="32"/>
      <c r="B72" s="2"/>
      <c r="C72" s="2"/>
      <c r="D72" s="12"/>
      <c r="E72" s="21"/>
      <c r="F72" s="24"/>
      <c r="G72" s="12"/>
      <c r="H72" s="12"/>
      <c r="I72" s="23"/>
      <c r="J72" s="24"/>
    </row>
    <row r="73" spans="1:10" s="11" customFormat="1">
      <c r="A73" s="32"/>
      <c r="B73" s="2"/>
      <c r="C73" s="2"/>
      <c r="D73" s="12"/>
      <c r="E73" s="21"/>
      <c r="F73" s="24"/>
      <c r="G73" s="12"/>
      <c r="H73" s="12"/>
      <c r="I73" s="23"/>
      <c r="J73" s="24"/>
    </row>
    <row r="74" spans="1:10" s="11" customFormat="1">
      <c r="A74" s="36"/>
      <c r="B74" s="16"/>
      <c r="C74" s="16"/>
      <c r="D74" s="16"/>
      <c r="E74" s="37"/>
      <c r="F74" s="2"/>
      <c r="G74" s="16"/>
      <c r="H74" s="16"/>
      <c r="I74" s="37"/>
      <c r="J74" s="2"/>
    </row>
    <row r="75" spans="1:10" s="11" customFormat="1">
      <c r="A75" s="36"/>
      <c r="B75" s="16"/>
      <c r="C75" s="16"/>
      <c r="D75" s="38"/>
      <c r="E75" s="37"/>
      <c r="F75" s="2"/>
      <c r="G75" s="38"/>
      <c r="H75" s="38"/>
      <c r="I75" s="37"/>
      <c r="J75" s="2"/>
    </row>
    <row r="76" spans="1:10" s="11" customFormat="1">
      <c r="A76" s="36"/>
      <c r="B76" s="36"/>
      <c r="C76" s="36"/>
      <c r="D76" s="73"/>
      <c r="E76" s="73"/>
      <c r="F76" s="16"/>
      <c r="G76" s="2"/>
      <c r="H76" s="73"/>
      <c r="I76" s="73"/>
      <c r="J76" s="16"/>
    </row>
    <row r="77" spans="1:10" s="1" customFormat="1">
      <c r="J77" s="39"/>
    </row>
    <row r="78" spans="1:10" ht="63.6" customHeight="1">
      <c r="A78" s="69" t="s">
        <v>0</v>
      </c>
      <c r="B78" s="70"/>
      <c r="C78" s="70"/>
      <c r="D78" s="70"/>
      <c r="E78" s="70"/>
      <c r="H78" s="71" t="s">
        <v>1</v>
      </c>
      <c r="I78" s="72"/>
      <c r="J78" s="72"/>
    </row>
    <row r="82" spans="1:10" ht="15.6" customHeight="1">
      <c r="A82" s="68" t="s">
        <v>3</v>
      </c>
      <c r="B82" s="68"/>
      <c r="C82" s="68"/>
      <c r="D82" s="68"/>
      <c r="I82" s="66" t="s">
        <v>2</v>
      </c>
      <c r="J82" s="67"/>
    </row>
    <row r="83" spans="1:10" ht="16.5">
      <c r="B83" s="3"/>
      <c r="C83" s="3"/>
      <c r="D83" s="6"/>
      <c r="E83" s="6"/>
    </row>
    <row r="84" spans="1:10" ht="16.5">
      <c r="B84" s="4"/>
      <c r="C84" s="4"/>
      <c r="D84" s="7"/>
      <c r="E84" s="7"/>
    </row>
    <row r="85" spans="1:10" ht="16.5">
      <c r="B85" s="5"/>
      <c r="C85" s="5"/>
      <c r="D85" s="8"/>
      <c r="E85" s="8"/>
    </row>
  </sheetData>
  <sheetProtection password="9690" sheet="1" objects="1" scenarios="1"/>
  <mergeCells count="13">
    <mergeCell ref="A7:J7"/>
    <mergeCell ref="A8:J8"/>
    <mergeCell ref="A6:G6"/>
    <mergeCell ref="A5:G5"/>
    <mergeCell ref="A25:C25"/>
    <mergeCell ref="E30:H30"/>
    <mergeCell ref="E26:G26"/>
    <mergeCell ref="I82:J82"/>
    <mergeCell ref="A82:D82"/>
    <mergeCell ref="A78:E78"/>
    <mergeCell ref="H78:J78"/>
    <mergeCell ref="D76:E76"/>
    <mergeCell ref="H76:I76"/>
  </mergeCells>
  <dataValidations count="1">
    <dataValidation allowBlank="1" showInputMessage="1" showErrorMessage="1" promptTitle="khong nhap o nay" sqref="F10"/>
  </dataValidations>
  <pageMargins left="0.7" right="0.45" top="0.5" bottom="0.5" header="0.3" footer="0.3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ĐÁNH GIÁ GV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</cp:lastModifiedBy>
  <cp:lastPrinted>2018-05-13T04:49:46Z</cp:lastPrinted>
  <dcterms:created xsi:type="dcterms:W3CDTF">2018-04-22T04:07:39Z</dcterms:created>
  <dcterms:modified xsi:type="dcterms:W3CDTF">2019-07-24T03:49:08Z</dcterms:modified>
</cp:coreProperties>
</file>